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8" i="1" l="1"/>
  <c r="F9" i="1"/>
  <c r="G9" i="1" s="1"/>
  <c r="G8" i="1" l="1"/>
  <c r="M10" i="1"/>
  <c r="Q10" i="1"/>
  <c r="J11" i="1"/>
  <c r="Q11" i="1"/>
  <c r="J10" i="1"/>
  <c r="J18" i="1" s="1"/>
  <c r="E11" i="1"/>
  <c r="M11" i="1"/>
  <c r="D11" i="1"/>
  <c r="C11" i="1"/>
  <c r="Q18" i="1" l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 volumen de actividad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<sst xmlns="http://schemas.openxmlformats.org/spreadsheetml/2006/main" count="38" uniqueCount="32">
  <si>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</si>
  <si>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</si>
  <si>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</si>
  <si>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</si>
  <si>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</si>
  <si>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</si>
  <si>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</si>
  <si>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</si>
  <si>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</si>
  <si>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</si>
  <si>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</si>
  <si>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</si>
  <si>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</si>
  <si>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</si>
  <si>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</si>
  <si>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</si>
  <si>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</si>
  <si>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</si>
  <si>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</si>
  <si>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</si>
  <si>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</si>
  <si>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</si>
  <si>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</si>
  <si>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</si>
  <si>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</si>
  <si>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</t>
  </si>
  <si>
    <t xml:space="preserve"> (T)  DATO A INCLUIR EN EL PORTAL DE LICITACIÓN  </t>
  </si>
  <si>
    <t xml:space="preserve"> (S)  DATO A INCLUIR EN EL PORTAL DE LICITACIÓN </t>
  </si>
  <si>
    <t xml:space="preserve"> (R)  DATO A INCLUIR EN EL PORTAL DE LICITACIÓN  </t>
  </si>
  <si>
    <t>• Nº de ECO-DOPPLER.</t>
  </si>
  <si>
    <t>ESPECIALIDAD QUIRÚRGICA -Angiología y Cirugía Vascular en el Hospital de Sevilla</t>
  </si>
  <si>
    <t>Lote 3: Servicio de Angiología y Cirugía Vascular para el Hospital FREMAP de Sevilla.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</si>
</sst>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0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justify" vertical="center" wrapText="1"/>
    </xf>
    <xf numFmtId="0" fontId="16" fillId="2" borderId="4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64.140625" style="6" customWidth="1"/>
    <col min="10" max="10" width="28" style="6" customWidth="1"/>
    <col min="11" max="11" width="4.5703125" style="6" customWidth="1"/>
    <col min="12" max="12" width="63.4257812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68" t="s">
        <v>30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0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79" t="s">
        <v>24</v>
      </c>
      <c r="D5" s="80"/>
      <c r="E5" s="80"/>
      <c r="F5" s="81"/>
      <c r="G5" s="14"/>
      <c r="H5" s="14"/>
      <c r="I5" s="85" t="s">
        <v>24</v>
      </c>
      <c r="J5" s="86"/>
      <c r="K5" s="14"/>
      <c r="L5" s="89" t="s">
        <v>24</v>
      </c>
      <c r="M5" s="90"/>
      <c r="N5" s="14"/>
      <c r="O5" s="71" t="s">
        <v>24</v>
      </c>
      <c r="P5" s="72"/>
      <c r="Q5" s="73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2" t="s">
        <v>4</v>
      </c>
      <c r="D6" s="83"/>
      <c r="E6" s="83"/>
      <c r="F6" s="84"/>
      <c r="G6" s="14"/>
      <c r="H6" s="14"/>
      <c r="I6" s="87" t="s">
        <v>5</v>
      </c>
      <c r="J6" s="88"/>
      <c r="K6" s="14"/>
      <c r="L6" s="91" t="s">
        <v>6</v>
      </c>
      <c r="M6" s="92"/>
      <c r="N6" s="14"/>
      <c r="O6" s="74" t="s">
        <v>7</v>
      </c>
      <c r="P6" s="75"/>
      <c r="Q6" s="76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95" t="s">
        <v>3</v>
      </c>
      <c r="M7" s="96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93" t="s">
        <v>16</v>
      </c>
      <c r="C8" s="42"/>
      <c r="D8" s="43"/>
      <c r="E8" s="44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97"/>
      <c r="M8" s="98"/>
      <c r="N8" s="17"/>
      <c r="O8" s="54"/>
      <c r="P8" s="55"/>
      <c r="Q8" s="58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94"/>
      <c r="C9" s="45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101"/>
      <c r="M9" s="102"/>
      <c r="N9" s="17"/>
      <c r="O9" s="56"/>
      <c r="P9" s="57"/>
      <c r="Q9" s="59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60" t="s">
        <v>12</v>
      </c>
      <c r="J10" s="63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77" t="s">
        <v>23</v>
      </c>
      <c r="P10" s="78"/>
      <c r="Q10" s="64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77" t="s">
        <v>11</v>
      </c>
      <c r="P11" s="78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105" t="s">
        <v>14</v>
      </c>
      <c r="C12" s="106"/>
      <c r="D12" s="107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108" t="s">
        <v>15</v>
      </c>
      <c r="C13" s="109"/>
      <c r="D13" s="110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111" t="s">
        <v>28</v>
      </c>
      <c r="C18" s="112"/>
      <c r="D18" s="113"/>
      <c r="E18" s="103">
        <f>IFERROR((D11/C11)*(E11/C11),0)</f>
        <v>0</v>
      </c>
      <c r="F18" s="104"/>
      <c r="G18" s="24"/>
      <c r="H18" s="24"/>
      <c r="I18" s="3" t="s">
        <v>27</v>
      </c>
      <c r="J18" s="52">
        <f>IFERROR(J10/J11,0)</f>
        <v>0</v>
      </c>
      <c r="K18" s="37"/>
      <c r="L18" s="5" t="s">
        <v>26</v>
      </c>
      <c r="M18" s="53">
        <f>IFERROR(M10/M11,0)</f>
        <v>0</v>
      </c>
      <c r="N18" s="38"/>
      <c r="O18" s="99" t="s">
        <v>25</v>
      </c>
      <c r="P18" s="100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A91" sheet="1" selectLockedCells="1"/>
  <mergeCells count="20">
    <mergeCell ref="O18:P18"/>
    <mergeCell ref="L9:M9"/>
    <mergeCell ref="E18:F18"/>
    <mergeCell ref="B12:D12"/>
    <mergeCell ref="B13:D13"/>
    <mergeCell ref="B18:D18"/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6" sqref="C16"/>
    </sheetView>
  </sheetViews>
  <sheetFormatPr baseColWidth="10" defaultRowHeight="15" x14ac:dyDescent="0.25"/>
  <cols>
    <col min="2" max="2" width="46.85546875" customWidth="1"/>
    <col min="3" max="3" width="73.42578125" customWidth="1"/>
  </cols>
  <sheetData>
    <row r="6" spans="2:3" x14ac:dyDescent="0.25">
      <c r="B6" s="67" t="s">
        <v>20</v>
      </c>
      <c r="C6" s="67" t="s">
        <v>21</v>
      </c>
    </row>
    <row r="7" spans="2:3" ht="42.75" customHeight="1" thickBot="1" x14ac:dyDescent="0.3">
      <c r="B7" s="65" t="s">
        <v>31</v>
      </c>
      <c r="C7" s="66" t="s">
        <v>29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2020-01-10T07:57:34Z</dcterms:modified>
</cp:coreProperties>
</file>